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10. GBS De Lichtwijzer\"/>
    </mc:Choice>
  </mc:AlternateContent>
  <bookViews>
    <workbookView xWindow="0" yWindow="0" windowWidth="28800" windowHeight="95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/>
</workbook>
</file>

<file path=xl/calcChain.xml><?xml version="1.0" encoding="utf-8"?>
<calcChain xmlns="http://schemas.openxmlformats.org/spreadsheetml/2006/main">
  <c r="N20" i="2" l="1"/>
  <c r="G19" i="2"/>
  <c r="L19" i="2" l="1"/>
  <c r="N19" i="2"/>
  <c r="L18" i="2"/>
  <c r="N18" i="2"/>
  <c r="L17" i="2"/>
  <c r="N17" i="2"/>
  <c r="E18" i="2"/>
  <c r="G18" i="2"/>
  <c r="E17" i="2"/>
  <c r="G17" i="2"/>
  <c r="E16" i="2"/>
  <c r="G16" i="2"/>
  <c r="L16" i="2"/>
  <c r="N16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<sst xmlns="http://schemas.openxmlformats.org/spreadsheetml/2006/main" count="280" uniqueCount="80">
  <si>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</si>
  <si>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</si>
  <si>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</si>
  <si>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</si>
  <si>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</si>
  <si>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</si>
  <si>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</si>
  <si>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</si>
  <si>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</si>
  <si>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</si>
  <si>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</si>
  <si>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</si>
  <si>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</si>
  <si>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</si>
  <si>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</si>
  <si>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</si>
  <si>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</si>
  <si>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</si>
  <si>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</si>
  <si>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</si>
  <si>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</si>
  <si>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</si>
  <si>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</si>
  <si>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</si>
  <si>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</si>
  <si>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</si>
  <si>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</si>
  <si>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</si>
  <si>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</si>
  <si>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</si>
  <si>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</si>
  <si>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</si>
  <si>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</si>
  <si>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</si>
  <si>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</si>
  <si>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</si>
  <si>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</si>
  <si>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</si>
  <si>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gemeten inclusief de kozijnen, dus deze dienen tijdens het wassen meegenomen te worden.</t>
  </si>
  <si>
    <t>Leslokaal</t>
  </si>
  <si>
    <t>Gang</t>
  </si>
  <si>
    <t>N</t>
  </si>
  <si>
    <t>S</t>
  </si>
  <si>
    <t>V</t>
  </si>
  <si>
    <t>linoleum</t>
  </si>
  <si>
    <t>Speellokaal</t>
  </si>
  <si>
    <t>Toiletruimte</t>
  </si>
  <si>
    <t>beton</t>
  </si>
  <si>
    <t>Kopieerruimte</t>
  </si>
  <si>
    <t>gietvloer</t>
  </si>
  <si>
    <t>Berging</t>
  </si>
  <si>
    <t>Lerarenkamer</t>
  </si>
  <si>
    <t>Kantoor</t>
  </si>
  <si>
    <t>Pantry</t>
  </si>
  <si>
    <t>Entree</t>
  </si>
  <si>
    <t>sportvloer</t>
  </si>
  <si>
    <t>tapijt</t>
  </si>
  <si>
    <t>G.B.S. De Lichtwijzer</t>
  </si>
  <si>
    <t>Van Houdringelaan 2 A</t>
  </si>
  <si>
    <t>Oegstgeest</t>
  </si>
  <si>
    <t>Begane grond en eerste etage</t>
  </si>
  <si>
    <t>Voor de glasbewassing de locatie gaan bekijken in verband met bereikbaarheid.</t>
  </si>
  <si>
    <t>Eerste etage</t>
  </si>
  <si>
    <t>1.01</t>
  </si>
  <si>
    <t>1.02</t>
  </si>
  <si>
    <t>1.03</t>
  </si>
  <si>
    <t>1.04</t>
  </si>
  <si>
    <t>1.05</t>
  </si>
  <si>
    <t>1.06</t>
  </si>
  <si>
    <t>Technischeruimte</t>
  </si>
  <si>
    <t>Toilet</t>
  </si>
  <si>
    <t>Trap</t>
  </si>
  <si>
    <t>Voor de glasbewassing de locatie gaan bekijken in verband met bereikbaarheid. Ook voor trapglas.</t>
  </si>
  <si>
    <t>Studioruimte</t>
  </si>
  <si>
    <t>Centrale hal</t>
  </si>
  <si>
    <t>Barruimte</t>
  </si>
  <si>
    <t>Kenniscentrum</t>
  </si>
  <si>
    <t>Toiletruimte 2 stuks</t>
  </si>
  <si>
    <t>lino/tapijt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</si>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</sst>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" fillId="0" borderId="1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workbookViewId="0">
      <selection activeCell="C6" sqref="C6:E6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79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5" t="s">
        <v>57</v>
      </c>
      <c r="D4" s="126"/>
      <c r="E4" s="126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5" t="s">
        <v>58</v>
      </c>
      <c r="D5" s="126"/>
      <c r="E5" s="126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5" t="s">
        <v>59</v>
      </c>
      <c r="D6" s="126"/>
      <c r="E6" s="126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/>
      <c r="E9" s="7" t="s">
        <v>39</v>
      </c>
      <c r="F9" s="7"/>
      <c r="G9" s="8">
        <v>58.63</v>
      </c>
      <c r="H9" s="7" t="s">
        <v>78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/>
      <c r="E10" s="49" t="s">
        <v>39</v>
      </c>
      <c r="F10" s="49"/>
      <c r="G10" s="50">
        <v>55.4</v>
      </c>
      <c r="H10" s="49" t="s">
        <v>78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/>
      <c r="E11" s="49" t="s">
        <v>39</v>
      </c>
      <c r="F11" s="49"/>
      <c r="G11" s="50">
        <v>55.4</v>
      </c>
      <c r="H11" s="49" t="s">
        <v>56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/>
      <c r="E12" s="49" t="s">
        <v>39</v>
      </c>
      <c r="F12" s="49"/>
      <c r="G12" s="50">
        <v>55.4</v>
      </c>
      <c r="H12" s="49" t="s">
        <v>56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/>
      <c r="E13" s="122" t="s">
        <v>39</v>
      </c>
      <c r="F13" s="49"/>
      <c r="G13" s="50">
        <v>57.79</v>
      </c>
      <c r="H13" s="49" t="s">
        <v>56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/>
      <c r="E14" s="49" t="s">
        <v>39</v>
      </c>
      <c r="F14" s="49"/>
      <c r="G14" s="50">
        <v>55.91</v>
      </c>
      <c r="H14" s="49" t="s">
        <v>56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/>
      <c r="E15" s="49" t="s">
        <v>39</v>
      </c>
      <c r="F15" s="49"/>
      <c r="G15" s="50">
        <v>55.4</v>
      </c>
      <c r="H15" s="49" t="s">
        <v>56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/>
      <c r="E16" s="49" t="s">
        <v>39</v>
      </c>
      <c r="F16" s="49"/>
      <c r="G16" s="50">
        <v>58.63</v>
      </c>
      <c r="H16" s="49" t="s">
        <v>56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/>
      <c r="E17" s="49" t="s">
        <v>50</v>
      </c>
      <c r="F17" s="49"/>
      <c r="G17" s="50">
        <v>2.0499999999999998</v>
      </c>
      <c r="H17" s="49" t="s">
        <v>44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/>
      <c r="E18" s="49" t="s">
        <v>50</v>
      </c>
      <c r="F18" s="49"/>
      <c r="G18" s="50">
        <v>2.0499999999999998</v>
      </c>
      <c r="H18" s="49" t="s">
        <v>44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/>
      <c r="E19" s="49" t="s">
        <v>50</v>
      </c>
      <c r="F19" s="49"/>
      <c r="G19" s="50">
        <v>2.0499999999999998</v>
      </c>
      <c r="H19" s="49" t="s">
        <v>44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/>
      <c r="E20" s="49" t="s">
        <v>50</v>
      </c>
      <c r="F20" s="49"/>
      <c r="G20" s="50">
        <v>1.1399999999999999</v>
      </c>
      <c r="H20" s="49" t="s">
        <v>44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/>
      <c r="E21" s="49" t="s">
        <v>46</v>
      </c>
      <c r="F21" s="49"/>
      <c r="G21" s="50">
        <v>1.98</v>
      </c>
      <c r="H21" s="49" t="s">
        <v>49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/>
      <c r="E22" s="49" t="s">
        <v>46</v>
      </c>
      <c r="F22" s="49"/>
      <c r="G22" s="50">
        <v>1.98</v>
      </c>
      <c r="H22" s="49" t="s">
        <v>49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/>
      <c r="E23" s="49" t="s">
        <v>40</v>
      </c>
      <c r="F23" s="49"/>
      <c r="G23" s="50">
        <v>87.5</v>
      </c>
      <c r="H23" s="49" t="s">
        <v>44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/>
      <c r="E24" s="49" t="s">
        <v>54</v>
      </c>
      <c r="F24" s="49"/>
      <c r="G24" s="50">
        <v>7.44</v>
      </c>
      <c r="H24" s="49" t="s">
        <v>56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/>
      <c r="E25" s="49" t="s">
        <v>54</v>
      </c>
      <c r="F25" s="49"/>
      <c r="G25" s="50">
        <v>7.44</v>
      </c>
      <c r="H25" s="49" t="s">
        <v>56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/>
      <c r="E26" s="49" t="s">
        <v>73</v>
      </c>
      <c r="F26" s="49"/>
      <c r="G26" s="50">
        <v>6.25</v>
      </c>
      <c r="H26" s="49" t="s">
        <v>44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/>
      <c r="E27" s="49" t="s">
        <v>73</v>
      </c>
      <c r="F27" s="49"/>
      <c r="G27" s="50">
        <v>6.25</v>
      </c>
      <c r="H27" s="49" t="s">
        <v>44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/>
      <c r="E28" s="49" t="s">
        <v>73</v>
      </c>
      <c r="F28" s="49"/>
      <c r="G28" s="50">
        <v>4.68</v>
      </c>
      <c r="H28" s="49" t="s">
        <v>44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/>
      <c r="E29" s="49" t="s">
        <v>73</v>
      </c>
      <c r="F29" s="49"/>
      <c r="G29" s="50">
        <v>6.25</v>
      </c>
      <c r="H29" s="49" t="s">
        <v>44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/>
      <c r="E30" s="49" t="s">
        <v>46</v>
      </c>
      <c r="F30" s="49"/>
      <c r="G30" s="50">
        <v>4.5999999999999996</v>
      </c>
      <c r="H30" s="49" t="s">
        <v>49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/>
      <c r="E31" s="49" t="s">
        <v>53</v>
      </c>
      <c r="F31" s="49"/>
      <c r="G31" s="50">
        <v>8.6300000000000008</v>
      </c>
      <c r="H31" s="49" t="s">
        <v>44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1"/>
      <c r="E32" s="49" t="s">
        <v>48</v>
      </c>
      <c r="F32" s="49"/>
      <c r="G32" s="50">
        <v>7.18</v>
      </c>
      <c r="H32" s="49" t="s">
        <v>44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/>
      <c r="E33" s="49" t="s">
        <v>50</v>
      </c>
      <c r="F33" s="49"/>
      <c r="G33" s="50">
        <v>5.24</v>
      </c>
      <c r="H33" s="49" t="s">
        <v>44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1"/>
      <c r="E34" s="49" t="s">
        <v>46</v>
      </c>
      <c r="F34" s="49"/>
      <c r="G34" s="50">
        <v>5.5</v>
      </c>
      <c r="H34" s="49" t="s">
        <v>49</v>
      </c>
      <c r="I34" s="49" t="s">
        <v>15</v>
      </c>
      <c r="J34" s="40"/>
    </row>
    <row r="35" spans="1:10" x14ac:dyDescent="0.2">
      <c r="A35" s="39"/>
      <c r="B35" s="49"/>
      <c r="C35" s="49" t="s">
        <v>37</v>
      </c>
      <c r="D35" s="121"/>
      <c r="E35" s="49" t="s">
        <v>45</v>
      </c>
      <c r="F35" s="49"/>
      <c r="G35" s="50">
        <v>90.55</v>
      </c>
      <c r="H35" s="49" t="s">
        <v>55</v>
      </c>
      <c r="I35" s="49" t="s">
        <v>15</v>
      </c>
      <c r="J35" s="40"/>
    </row>
    <row r="36" spans="1:10" x14ac:dyDescent="0.2">
      <c r="A36" s="39"/>
      <c r="B36" s="49"/>
      <c r="C36" s="49" t="s">
        <v>37</v>
      </c>
      <c r="D36" s="121"/>
      <c r="E36" s="49" t="s">
        <v>54</v>
      </c>
      <c r="F36" s="49"/>
      <c r="G36" s="50">
        <v>9.74</v>
      </c>
      <c r="H36" s="49" t="s">
        <v>56</v>
      </c>
      <c r="I36" s="49" t="s">
        <v>15</v>
      </c>
      <c r="J36" s="40"/>
    </row>
    <row r="37" spans="1:10" x14ac:dyDescent="0.2">
      <c r="A37" s="39"/>
      <c r="B37" s="49"/>
      <c r="C37" s="49" t="s">
        <v>37</v>
      </c>
      <c r="D37" s="121"/>
      <c r="E37" s="49" t="s">
        <v>46</v>
      </c>
      <c r="F37" s="49"/>
      <c r="G37" s="50">
        <v>3.7</v>
      </c>
      <c r="H37" s="49" t="s">
        <v>49</v>
      </c>
      <c r="I37" s="49" t="s">
        <v>15</v>
      </c>
      <c r="J37" s="40"/>
    </row>
    <row r="38" spans="1:10" x14ac:dyDescent="0.2">
      <c r="A38" s="39"/>
      <c r="B38" s="49"/>
      <c r="C38" s="49" t="s">
        <v>37</v>
      </c>
      <c r="D38" s="121"/>
      <c r="E38" s="49" t="s">
        <v>46</v>
      </c>
      <c r="F38" s="49"/>
      <c r="G38" s="50">
        <v>3.9</v>
      </c>
      <c r="H38" s="49" t="s">
        <v>49</v>
      </c>
      <c r="I38" s="49" t="s">
        <v>15</v>
      </c>
      <c r="J38" s="40"/>
    </row>
    <row r="39" spans="1:10" x14ac:dyDescent="0.2">
      <c r="A39" s="39"/>
      <c r="B39" s="49"/>
      <c r="C39" s="49" t="s">
        <v>37</v>
      </c>
      <c r="D39" s="121"/>
      <c r="E39" s="49" t="s">
        <v>74</v>
      </c>
      <c r="F39" s="49"/>
      <c r="G39" s="50">
        <v>123.3</v>
      </c>
      <c r="H39" s="49" t="s">
        <v>44</v>
      </c>
      <c r="I39" s="49" t="s">
        <v>15</v>
      </c>
      <c r="J39" s="40"/>
    </row>
    <row r="40" spans="1:10" x14ac:dyDescent="0.2">
      <c r="A40" s="39"/>
      <c r="B40" s="49"/>
      <c r="C40" s="49"/>
      <c r="D40" s="121"/>
      <c r="E40" s="49" t="s">
        <v>73</v>
      </c>
      <c r="F40" s="49"/>
      <c r="G40" s="50">
        <v>6.25</v>
      </c>
      <c r="H40" s="49" t="s">
        <v>44</v>
      </c>
      <c r="I40" s="49" t="s">
        <v>15</v>
      </c>
      <c r="J40" s="40"/>
    </row>
    <row r="41" spans="1:10" x14ac:dyDescent="0.2">
      <c r="A41" s="39"/>
      <c r="B41" s="49"/>
      <c r="C41" s="49"/>
      <c r="D41" s="121"/>
      <c r="E41" s="49" t="s">
        <v>73</v>
      </c>
      <c r="F41" s="49"/>
      <c r="G41" s="50">
        <v>9.3000000000000007</v>
      </c>
      <c r="H41" s="49" t="s">
        <v>44</v>
      </c>
      <c r="I41" s="49" t="s">
        <v>15</v>
      </c>
      <c r="J41" s="40"/>
    </row>
    <row r="42" spans="1:10" x14ac:dyDescent="0.2">
      <c r="A42" s="39"/>
      <c r="B42" s="49"/>
      <c r="C42" s="49"/>
      <c r="D42" s="121"/>
      <c r="E42" s="49" t="s">
        <v>40</v>
      </c>
      <c r="F42" s="49"/>
      <c r="G42" s="50">
        <v>133.6</v>
      </c>
      <c r="H42" s="49" t="s">
        <v>44</v>
      </c>
      <c r="I42" s="49" t="s">
        <v>15</v>
      </c>
      <c r="J42" s="40"/>
    </row>
    <row r="43" spans="1:10" x14ac:dyDescent="0.2">
      <c r="A43" s="39"/>
      <c r="B43" s="49"/>
      <c r="C43" s="49"/>
      <c r="D43" s="121"/>
      <c r="E43" s="49" t="s">
        <v>75</v>
      </c>
      <c r="F43" s="49"/>
      <c r="G43" s="50">
        <v>69.650000000000006</v>
      </c>
      <c r="H43" s="49" t="s">
        <v>44</v>
      </c>
      <c r="I43" s="49" t="s">
        <v>15</v>
      </c>
      <c r="J43" s="40"/>
    </row>
    <row r="44" spans="1:10" x14ac:dyDescent="0.2">
      <c r="A44" s="39"/>
      <c r="B44" s="49"/>
      <c r="C44" s="49"/>
      <c r="D44" s="121"/>
      <c r="E44" s="49" t="s">
        <v>76</v>
      </c>
      <c r="F44" s="49"/>
      <c r="G44" s="50">
        <v>21.2</v>
      </c>
      <c r="H44" s="49" t="s">
        <v>44</v>
      </c>
      <c r="I44" s="49" t="s">
        <v>15</v>
      </c>
      <c r="J44" s="40"/>
    </row>
    <row r="45" spans="1:10" x14ac:dyDescent="0.2">
      <c r="A45" s="39"/>
      <c r="B45" s="49"/>
      <c r="C45" s="49"/>
      <c r="D45" s="121"/>
      <c r="E45" s="49" t="s">
        <v>50</v>
      </c>
      <c r="F45" s="49"/>
      <c r="G45" s="50">
        <v>2.0499999999999998</v>
      </c>
      <c r="H45" s="49" t="s">
        <v>44</v>
      </c>
      <c r="I45" s="49" t="s">
        <v>15</v>
      </c>
      <c r="J45" s="40"/>
    </row>
    <row r="46" spans="1:10" x14ac:dyDescent="0.2">
      <c r="A46" s="39"/>
      <c r="B46" s="49"/>
      <c r="C46" s="49"/>
      <c r="D46" s="121"/>
      <c r="E46" s="49" t="s">
        <v>50</v>
      </c>
      <c r="F46" s="49"/>
      <c r="G46" s="50">
        <v>2.0499999999999998</v>
      </c>
      <c r="H46" s="49" t="s">
        <v>44</v>
      </c>
      <c r="I46" s="49" t="s">
        <v>15</v>
      </c>
      <c r="J46" s="40"/>
    </row>
    <row r="47" spans="1:10" x14ac:dyDescent="0.2">
      <c r="A47" s="39"/>
      <c r="B47" s="49"/>
      <c r="C47" s="49"/>
      <c r="D47" s="121"/>
      <c r="E47" s="49" t="s">
        <v>50</v>
      </c>
      <c r="F47" s="49"/>
      <c r="G47" s="50">
        <v>2.0499999999999998</v>
      </c>
      <c r="H47" s="49" t="s">
        <v>44</v>
      </c>
      <c r="I47" s="49" t="s">
        <v>15</v>
      </c>
      <c r="J47" s="40"/>
    </row>
    <row r="48" spans="1:10" x14ac:dyDescent="0.2">
      <c r="A48" s="39"/>
      <c r="B48" s="49"/>
      <c r="C48" s="49"/>
      <c r="D48" s="121"/>
      <c r="E48" s="49" t="s">
        <v>50</v>
      </c>
      <c r="F48" s="49"/>
      <c r="G48" s="50">
        <v>2.0499999999999998</v>
      </c>
      <c r="H48" s="49" t="s">
        <v>44</v>
      </c>
      <c r="I48" s="49" t="s">
        <v>15</v>
      </c>
      <c r="J48" s="40"/>
    </row>
    <row r="49" spans="1:10" x14ac:dyDescent="0.2">
      <c r="A49" s="39"/>
      <c r="B49" s="49"/>
      <c r="C49" s="49"/>
      <c r="D49" s="121"/>
      <c r="E49" s="49" t="s">
        <v>50</v>
      </c>
      <c r="F49" s="49"/>
      <c r="G49" s="50">
        <v>2.0499999999999998</v>
      </c>
      <c r="H49" s="49" t="s">
        <v>44</v>
      </c>
      <c r="I49" s="49" t="s">
        <v>15</v>
      </c>
      <c r="J49" s="40"/>
    </row>
    <row r="50" spans="1:10" x14ac:dyDescent="0.2">
      <c r="A50" s="39"/>
      <c r="B50" s="49"/>
      <c r="C50" s="49"/>
      <c r="D50" s="121"/>
      <c r="E50" s="49" t="s">
        <v>50</v>
      </c>
      <c r="F50" s="49"/>
      <c r="G50" s="50">
        <v>1.08</v>
      </c>
      <c r="H50" s="49" t="s">
        <v>44</v>
      </c>
      <c r="I50" s="49" t="s">
        <v>15</v>
      </c>
      <c r="J50" s="40"/>
    </row>
    <row r="51" spans="1:10" x14ac:dyDescent="0.2">
      <c r="A51" s="39"/>
      <c r="B51" s="49"/>
      <c r="C51" s="49"/>
      <c r="D51" s="121"/>
      <c r="E51" s="49" t="s">
        <v>77</v>
      </c>
      <c r="F51" s="49"/>
      <c r="G51" s="50">
        <v>3.86</v>
      </c>
      <c r="H51" s="49" t="s">
        <v>49</v>
      </c>
      <c r="I51" s="49" t="s">
        <v>15</v>
      </c>
      <c r="J51" s="40"/>
    </row>
    <row r="52" spans="1:10" x14ac:dyDescent="0.2">
      <c r="A52" s="39"/>
      <c r="B52" s="49"/>
      <c r="C52" s="49"/>
      <c r="D52" s="121"/>
      <c r="E52" s="49" t="s">
        <v>77</v>
      </c>
      <c r="F52" s="49"/>
      <c r="G52" s="50">
        <v>3.86</v>
      </c>
      <c r="H52" s="49" t="s">
        <v>49</v>
      </c>
      <c r="I52" s="49" t="s">
        <v>15</v>
      </c>
      <c r="J52" s="40"/>
    </row>
    <row r="53" spans="1:10" x14ac:dyDescent="0.2">
      <c r="A53" s="39"/>
      <c r="B53" s="49"/>
      <c r="C53" s="49"/>
      <c r="D53" s="121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1111.0099999999995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3" t="str">
        <f>+$C$4</f>
        <v>G.B.S. De Lichtwijzer</v>
      </c>
      <c r="D60" s="124"/>
      <c r="E60" s="124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3" t="str">
        <f>+$C$5</f>
        <v>Van Houdringelaan 2 A</v>
      </c>
      <c r="D61" s="124"/>
      <c r="E61" s="124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3" t="str">
        <f>+$C$6</f>
        <v>Oegstgeest</v>
      </c>
      <c r="D62" s="124"/>
      <c r="E62" s="124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 t="s">
        <v>62</v>
      </c>
      <c r="D65" s="121" t="s">
        <v>63</v>
      </c>
      <c r="E65" s="121" t="s">
        <v>40</v>
      </c>
      <c r="F65" s="7" t="s">
        <v>43</v>
      </c>
      <c r="G65" s="8">
        <v>17.27</v>
      </c>
      <c r="H65" s="7" t="s">
        <v>56</v>
      </c>
      <c r="I65" s="7" t="s">
        <v>15</v>
      </c>
      <c r="J65" s="40"/>
    </row>
    <row r="66" spans="1:10" x14ac:dyDescent="0.2">
      <c r="A66" s="39"/>
      <c r="B66" s="49"/>
      <c r="C66" s="49" t="s">
        <v>62</v>
      </c>
      <c r="D66" s="121" t="s">
        <v>64</v>
      </c>
      <c r="E66" s="49" t="s">
        <v>51</v>
      </c>
      <c r="F66" s="49" t="s">
        <v>28</v>
      </c>
      <c r="G66" s="50">
        <v>53.71</v>
      </c>
      <c r="H66" s="49" t="s">
        <v>56</v>
      </c>
      <c r="I66" s="49" t="s">
        <v>15</v>
      </c>
      <c r="J66" s="40"/>
    </row>
    <row r="67" spans="1:10" x14ac:dyDescent="0.2">
      <c r="A67" s="39"/>
      <c r="B67" s="49"/>
      <c r="C67" s="49" t="s">
        <v>62</v>
      </c>
      <c r="D67" s="121" t="s">
        <v>65</v>
      </c>
      <c r="E67" s="49" t="s">
        <v>52</v>
      </c>
      <c r="F67" s="49" t="s">
        <v>28</v>
      </c>
      <c r="G67" s="50">
        <v>25.86</v>
      </c>
      <c r="H67" s="49" t="s">
        <v>56</v>
      </c>
      <c r="I67" s="49" t="s">
        <v>15</v>
      </c>
      <c r="J67" s="40"/>
    </row>
    <row r="68" spans="1:10" x14ac:dyDescent="0.2">
      <c r="A68" s="39"/>
      <c r="B68" s="49"/>
      <c r="C68" s="49" t="s">
        <v>62</v>
      </c>
      <c r="D68" s="121" t="s">
        <v>66</v>
      </c>
      <c r="E68" s="49" t="s">
        <v>52</v>
      </c>
      <c r="F68" s="49" t="s">
        <v>28</v>
      </c>
      <c r="G68" s="50">
        <v>51.45</v>
      </c>
      <c r="H68" s="49" t="s">
        <v>56</v>
      </c>
      <c r="I68" s="49" t="s">
        <v>15</v>
      </c>
      <c r="J68" s="40"/>
    </row>
    <row r="69" spans="1:10" x14ac:dyDescent="0.2">
      <c r="A69" s="39"/>
      <c r="B69" s="49"/>
      <c r="C69" s="49" t="s">
        <v>62</v>
      </c>
      <c r="D69" s="121" t="s">
        <v>67</v>
      </c>
      <c r="E69" s="49" t="s">
        <v>69</v>
      </c>
      <c r="F69" s="49" t="s">
        <v>43</v>
      </c>
      <c r="G69" s="50">
        <v>14.69</v>
      </c>
      <c r="H69" s="49" t="s">
        <v>47</v>
      </c>
      <c r="I69" s="49" t="s">
        <v>41</v>
      </c>
      <c r="J69" s="40"/>
    </row>
    <row r="70" spans="1:10" x14ac:dyDescent="0.2">
      <c r="A70" s="39"/>
      <c r="B70" s="49"/>
      <c r="C70" s="49" t="s">
        <v>62</v>
      </c>
      <c r="D70" s="121" t="s">
        <v>68</v>
      </c>
      <c r="E70" s="49" t="s">
        <v>70</v>
      </c>
      <c r="F70" s="49" t="s">
        <v>42</v>
      </c>
      <c r="G70" s="50">
        <v>1.77</v>
      </c>
      <c r="H70" s="49" t="s">
        <v>49</v>
      </c>
      <c r="I70" s="49" t="s">
        <v>15</v>
      </c>
      <c r="J70" s="40"/>
    </row>
    <row r="71" spans="1:10" x14ac:dyDescent="0.2">
      <c r="A71" s="39"/>
      <c r="B71" s="49"/>
      <c r="C71" s="49" t="s">
        <v>62</v>
      </c>
      <c r="D71" s="121"/>
      <c r="E71" s="49" t="s">
        <v>71</v>
      </c>
      <c r="F71" s="49" t="s">
        <v>43</v>
      </c>
      <c r="G71" s="50">
        <v>8.6199999999999992</v>
      </c>
      <c r="H71" s="49" t="s">
        <v>47</v>
      </c>
      <c r="I71" s="49" t="s">
        <v>15</v>
      </c>
      <c r="J71" s="40"/>
    </row>
    <row r="72" spans="1:10" x14ac:dyDescent="0.2">
      <c r="A72" s="39"/>
      <c r="B72" s="49"/>
      <c r="C72" s="49"/>
      <c r="D72" s="121"/>
      <c r="E72" s="49"/>
      <c r="F72" s="49"/>
      <c r="G72" s="50"/>
      <c r="H72" s="49"/>
      <c r="I72" s="49"/>
      <c r="J72" s="40"/>
    </row>
    <row r="73" spans="1:10" x14ac:dyDescent="0.2">
      <c r="A73" s="39"/>
      <c r="B73" s="49"/>
      <c r="C73" s="49"/>
      <c r="D73" s="121"/>
      <c r="E73" s="49"/>
      <c r="F73" s="49"/>
      <c r="G73" s="50"/>
      <c r="H73" s="49"/>
      <c r="I73" s="49"/>
      <c r="J73" s="40"/>
    </row>
    <row r="74" spans="1:10" x14ac:dyDescent="0.2">
      <c r="A74" s="39"/>
      <c r="B74" s="49"/>
      <c r="C74" s="49"/>
      <c r="D74" s="121"/>
      <c r="E74" s="49"/>
      <c r="F74" s="49"/>
      <c r="G74" s="50"/>
      <c r="H74" s="49"/>
      <c r="I74" s="49"/>
      <c r="J74" s="40"/>
    </row>
    <row r="75" spans="1:10" x14ac:dyDescent="0.2">
      <c r="A75" s="39"/>
      <c r="B75" s="49"/>
      <c r="C75" s="49"/>
      <c r="D75" s="121"/>
      <c r="E75" s="49"/>
      <c r="F75" s="49"/>
      <c r="G75" s="50"/>
      <c r="H75" s="49"/>
      <c r="I75" s="49"/>
      <c r="J75" s="40"/>
    </row>
    <row r="76" spans="1:10" x14ac:dyDescent="0.2">
      <c r="A76" s="39"/>
      <c r="B76" s="49"/>
      <c r="C76" s="49"/>
      <c r="D76" s="121"/>
      <c r="E76" s="49"/>
      <c r="F76" s="49"/>
      <c r="G76" s="50"/>
      <c r="H76" s="49"/>
      <c r="I76" s="49"/>
      <c r="J76" s="40"/>
    </row>
    <row r="77" spans="1:10" x14ac:dyDescent="0.2">
      <c r="A77" s="39"/>
      <c r="B77" s="49"/>
      <c r="C77" s="49"/>
      <c r="D77" s="121"/>
      <c r="E77" s="49"/>
      <c r="F77" s="49"/>
      <c r="G77" s="50"/>
      <c r="H77" s="49"/>
      <c r="I77" s="49"/>
      <c r="J77" s="40"/>
    </row>
    <row r="78" spans="1:10" x14ac:dyDescent="0.2">
      <c r="A78" s="39"/>
      <c r="B78" s="49"/>
      <c r="C78" s="49"/>
      <c r="D78" s="121"/>
      <c r="E78" s="49"/>
      <c r="F78" s="49"/>
      <c r="G78" s="50"/>
      <c r="H78" s="49"/>
      <c r="I78" s="49"/>
      <c r="J78" s="40"/>
    </row>
    <row r="79" spans="1:10" x14ac:dyDescent="0.2">
      <c r="A79" s="39"/>
      <c r="B79" s="49"/>
      <c r="C79" s="49"/>
      <c r="D79" s="121"/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121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121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121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122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122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122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122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122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122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122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122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122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122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122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122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173.37000000000003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1284.3799999999997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3" t="str">
        <f>+$C$4</f>
        <v>G.B.S. De Lichtwijzer</v>
      </c>
      <c r="D116" s="124"/>
      <c r="E116" s="124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3" t="str">
        <f>+$C$5</f>
        <v>Van Houdringelaan 2 A</v>
      </c>
      <c r="D117" s="124"/>
      <c r="E117" s="124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3" t="str">
        <f>+$C$6</f>
        <v>Oegstgeest</v>
      </c>
      <c r="D118" s="124"/>
      <c r="E118" s="124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P20" sqref="P20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27" t="str">
        <f>+'Inventarisatie ruimten'!C4</f>
        <v>G.B.S. De Lichtwijzer</v>
      </c>
      <c r="E4" s="128"/>
      <c r="F4" s="128"/>
      <c r="G4" s="128"/>
      <c r="H4" s="128"/>
      <c r="I4" s="128"/>
      <c r="J4" s="129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30" t="str">
        <f>+'Inventarisatie ruimten'!C5</f>
        <v>Van Houdringelaan 2 A</v>
      </c>
      <c r="E5" s="131"/>
      <c r="F5" s="131"/>
      <c r="G5" s="131"/>
      <c r="H5" s="131"/>
      <c r="I5" s="131"/>
      <c r="J5" s="132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30" t="str">
        <f>+'Inventarisatie ruimten'!C6</f>
        <v>Oegstgeest</v>
      </c>
      <c r="E6" s="131"/>
      <c r="F6" s="131"/>
      <c r="G6" s="131"/>
      <c r="H6" s="131"/>
      <c r="I6" s="131"/>
      <c r="J6" s="132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33">
        <f>+'Inventarisatie ruimten'!E2</f>
        <v>43147</v>
      </c>
      <c r="E7" s="134"/>
      <c r="F7" s="134"/>
      <c r="G7" s="134"/>
      <c r="H7" s="134"/>
      <c r="I7" s="134"/>
      <c r="J7" s="135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6" t="s">
        <v>21</v>
      </c>
      <c r="C9" s="137"/>
      <c r="D9" s="137"/>
      <c r="E9" s="138"/>
      <c r="F9" s="138"/>
      <c r="G9" s="102"/>
      <c r="H9" s="18"/>
      <c r="I9" s="136" t="s">
        <v>22</v>
      </c>
      <c r="J9" s="137"/>
      <c r="K9" s="137"/>
      <c r="L9" s="138"/>
      <c r="M9" s="138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9" t="s">
        <v>23</v>
      </c>
      <c r="D11" s="140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9" t="s">
        <v>23</v>
      </c>
      <c r="K11" s="140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60</v>
      </c>
      <c r="C13" s="108">
        <v>3.45</v>
      </c>
      <c r="D13" s="108">
        <v>0.8</v>
      </c>
      <c r="E13" s="108">
        <f>+C13*D13</f>
        <v>2.7600000000000002</v>
      </c>
      <c r="F13" s="108">
        <v>1</v>
      </c>
      <c r="G13" s="109">
        <f>+E13*F13</f>
        <v>2.7600000000000002</v>
      </c>
      <c r="H13" s="15"/>
      <c r="I13" s="107" t="s">
        <v>60</v>
      </c>
      <c r="J13" s="108">
        <v>1</v>
      </c>
      <c r="K13" s="108">
        <v>1.5</v>
      </c>
      <c r="L13" s="108">
        <f>+J13*K13</f>
        <v>1.5</v>
      </c>
      <c r="M13" s="108">
        <v>2</v>
      </c>
      <c r="N13" s="109">
        <f>+L13*M13</f>
        <v>3</v>
      </c>
      <c r="O13" s="89"/>
    </row>
    <row r="14" spans="1:15" x14ac:dyDescent="0.2">
      <c r="A14" s="88"/>
      <c r="B14" s="110" t="s">
        <v>60</v>
      </c>
      <c r="C14" s="111">
        <v>2.65</v>
      </c>
      <c r="D14" s="111">
        <v>2</v>
      </c>
      <c r="E14" s="111">
        <f>+C14*D14</f>
        <v>5.3</v>
      </c>
      <c r="F14" s="111">
        <v>2</v>
      </c>
      <c r="G14" s="112">
        <f>+E14*F14</f>
        <v>10.6</v>
      </c>
      <c r="H14" s="15"/>
      <c r="I14" s="110" t="s">
        <v>60</v>
      </c>
      <c r="J14" s="111">
        <v>1.4</v>
      </c>
      <c r="K14" s="111">
        <v>2.4</v>
      </c>
      <c r="L14" s="111">
        <f>+J14*K14</f>
        <v>3.36</v>
      </c>
      <c r="M14" s="111">
        <v>2</v>
      </c>
      <c r="N14" s="112">
        <f>+L14*M14</f>
        <v>6.72</v>
      </c>
      <c r="O14" s="89"/>
    </row>
    <row r="15" spans="1:15" x14ac:dyDescent="0.2">
      <c r="A15" s="88"/>
      <c r="B15" s="110" t="s">
        <v>60</v>
      </c>
      <c r="C15" s="111">
        <v>3</v>
      </c>
      <c r="D15" s="111">
        <v>0.98</v>
      </c>
      <c r="E15" s="111">
        <f t="shared" ref="E15" si="0">+C15*D15</f>
        <v>2.94</v>
      </c>
      <c r="F15" s="111">
        <v>15</v>
      </c>
      <c r="G15" s="112">
        <f t="shared" ref="G15" si="1">+E15*F15</f>
        <v>44.1</v>
      </c>
      <c r="H15" s="15"/>
      <c r="I15" s="110" t="s">
        <v>60</v>
      </c>
      <c r="J15" s="111">
        <v>0.6</v>
      </c>
      <c r="K15" s="111">
        <v>1.9</v>
      </c>
      <c r="L15" s="111">
        <f t="shared" ref="L15" si="2">+J15*K15</f>
        <v>1.1399999999999999</v>
      </c>
      <c r="M15" s="111">
        <v>2</v>
      </c>
      <c r="N15" s="112">
        <f t="shared" ref="N15" si="3">+L15*M15</f>
        <v>2.2799999999999998</v>
      </c>
      <c r="O15" s="89"/>
    </row>
    <row r="16" spans="1:15" x14ac:dyDescent="0.2">
      <c r="A16" s="88"/>
      <c r="B16" s="110" t="s">
        <v>60</v>
      </c>
      <c r="C16" s="111">
        <v>1.66</v>
      </c>
      <c r="D16" s="111">
        <v>1.4</v>
      </c>
      <c r="E16" s="111">
        <f t="shared" ref="E16:E18" si="4">+C16*D16</f>
        <v>2.3239999999999998</v>
      </c>
      <c r="F16" s="111">
        <v>37</v>
      </c>
      <c r="G16" s="112">
        <f t="shared" ref="G16:G18" si="5">+E16*F16</f>
        <v>85.988</v>
      </c>
      <c r="H16" s="15"/>
      <c r="I16" s="110" t="s">
        <v>60</v>
      </c>
      <c r="J16" s="111">
        <v>0.81</v>
      </c>
      <c r="K16" s="111">
        <v>2.2999999999999998</v>
      </c>
      <c r="L16" s="111">
        <f t="shared" ref="L16" si="6">+J16*K16</f>
        <v>1.863</v>
      </c>
      <c r="M16" s="111">
        <v>2</v>
      </c>
      <c r="N16" s="112">
        <f t="shared" ref="N16" si="7">+L16*M16</f>
        <v>3.726</v>
      </c>
      <c r="O16" s="89"/>
    </row>
    <row r="17" spans="1:15" x14ac:dyDescent="0.2">
      <c r="A17" s="88"/>
      <c r="B17" s="110" t="s">
        <v>60</v>
      </c>
      <c r="C17" s="111">
        <v>3.1</v>
      </c>
      <c r="D17" s="111">
        <v>10.199999999999999</v>
      </c>
      <c r="E17" s="111">
        <f t="shared" si="4"/>
        <v>31.619999999999997</v>
      </c>
      <c r="F17" s="111">
        <v>1</v>
      </c>
      <c r="G17" s="112">
        <f t="shared" si="5"/>
        <v>31.619999999999997</v>
      </c>
      <c r="H17" s="15"/>
      <c r="I17" s="110" t="s">
        <v>60</v>
      </c>
      <c r="J17" s="111">
        <v>0.85</v>
      </c>
      <c r="K17" s="111">
        <v>2.09</v>
      </c>
      <c r="L17" s="111">
        <f t="shared" ref="L17:L18" si="8">+J17*K17</f>
        <v>1.7764999999999997</v>
      </c>
      <c r="M17" s="111">
        <v>23</v>
      </c>
      <c r="N17" s="112">
        <f t="shared" ref="N17:N18" si="9">+L17*M17</f>
        <v>40.859499999999997</v>
      </c>
      <c r="O17" s="89"/>
    </row>
    <row r="18" spans="1:15" x14ac:dyDescent="0.2">
      <c r="A18" s="88"/>
      <c r="B18" s="110" t="s">
        <v>60</v>
      </c>
      <c r="C18" s="111">
        <v>1.5</v>
      </c>
      <c r="D18" s="111">
        <v>15</v>
      </c>
      <c r="E18" s="111">
        <f t="shared" si="4"/>
        <v>22.5</v>
      </c>
      <c r="F18" s="111">
        <v>1</v>
      </c>
      <c r="G18" s="112">
        <f t="shared" si="5"/>
        <v>22.5</v>
      </c>
      <c r="H18" s="15"/>
      <c r="I18" s="110" t="s">
        <v>60</v>
      </c>
      <c r="J18" s="111">
        <v>1.5</v>
      </c>
      <c r="K18" s="111">
        <v>2.83</v>
      </c>
      <c r="L18" s="111">
        <f t="shared" si="8"/>
        <v>4.2450000000000001</v>
      </c>
      <c r="M18" s="111">
        <v>8</v>
      </c>
      <c r="N18" s="112">
        <f t="shared" si="9"/>
        <v>33.96</v>
      </c>
      <c r="O18" s="89"/>
    </row>
    <row r="19" spans="1:15" x14ac:dyDescent="0.2">
      <c r="A19" s="88"/>
      <c r="B19" s="110"/>
      <c r="C19" s="111"/>
      <c r="D19" s="111"/>
      <c r="E19" s="111"/>
      <c r="F19" s="111"/>
      <c r="G19" s="112">
        <f>SUM(G13:G18)</f>
        <v>197.56800000000001</v>
      </c>
      <c r="H19" s="15"/>
      <c r="I19" s="110" t="s">
        <v>60</v>
      </c>
      <c r="J19" s="111">
        <v>2</v>
      </c>
      <c r="K19" s="111">
        <v>2</v>
      </c>
      <c r="L19" s="111">
        <f t="shared" ref="L19" si="10">+J19*K19</f>
        <v>4</v>
      </c>
      <c r="M19" s="111">
        <v>3</v>
      </c>
      <c r="N19" s="112">
        <f t="shared" ref="N19" si="11">+L19*M19</f>
        <v>12</v>
      </c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/>
      <c r="J20" s="111"/>
      <c r="K20" s="111"/>
      <c r="L20" s="111"/>
      <c r="M20" s="111"/>
      <c r="N20" s="112">
        <f>SUM(N13:N19)</f>
        <v>102.5455</v>
      </c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6" t="s">
        <v>29</v>
      </c>
      <c r="C35" s="138"/>
      <c r="D35" s="138"/>
      <c r="E35" s="138"/>
      <c r="F35" s="138"/>
      <c r="G35" s="141"/>
      <c r="H35" s="23"/>
      <c r="I35" s="136" t="s">
        <v>30</v>
      </c>
      <c r="J35" s="138"/>
      <c r="K35" s="138"/>
      <c r="L35" s="138"/>
      <c r="M35" s="138"/>
      <c r="N35" s="141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2" t="s">
        <v>31</v>
      </c>
      <c r="C37" s="143"/>
      <c r="D37" s="143"/>
      <c r="E37" s="143"/>
      <c r="F37" s="143"/>
      <c r="G37" s="144"/>
      <c r="H37" s="25"/>
      <c r="I37" s="142" t="s">
        <v>31</v>
      </c>
      <c r="J37" s="143"/>
      <c r="K37" s="143"/>
      <c r="L37" s="143"/>
      <c r="M37" s="143"/>
      <c r="N37" s="144"/>
      <c r="O37" s="97"/>
    </row>
    <row r="38" spans="1:15" ht="13.5" thickBot="1" x14ac:dyDescent="0.25">
      <c r="A38" s="88"/>
      <c r="B38" s="148" t="s">
        <v>61</v>
      </c>
      <c r="C38" s="149"/>
      <c r="D38" s="149"/>
      <c r="E38" s="149"/>
      <c r="F38" s="149"/>
      <c r="G38" s="150"/>
      <c r="H38" s="15"/>
      <c r="I38" s="148" t="s">
        <v>72</v>
      </c>
      <c r="J38" s="149"/>
      <c r="K38" s="149"/>
      <c r="L38" s="149"/>
      <c r="M38" s="149"/>
      <c r="N38" s="150"/>
      <c r="O38" s="89"/>
    </row>
    <row r="39" spans="1:15" ht="13.5" thickBot="1" x14ac:dyDescent="0.25">
      <c r="A39" s="88"/>
      <c r="B39" s="145"/>
      <c r="C39" s="146"/>
      <c r="D39" s="146"/>
      <c r="E39" s="146"/>
      <c r="F39" s="146"/>
      <c r="G39" s="147"/>
      <c r="H39" s="15"/>
      <c r="I39" s="145"/>
      <c r="J39" s="146"/>
      <c r="K39" s="146"/>
      <c r="L39" s="146"/>
      <c r="M39" s="146"/>
      <c r="N39" s="147"/>
      <c r="O39" s="89"/>
    </row>
    <row r="40" spans="1:15" ht="13.5" thickBot="1" x14ac:dyDescent="0.25">
      <c r="A40" s="88"/>
      <c r="B40" s="145" t="s">
        <v>38</v>
      </c>
      <c r="C40" s="146"/>
      <c r="D40" s="146"/>
      <c r="E40" s="146"/>
      <c r="F40" s="146"/>
      <c r="G40" s="147"/>
      <c r="H40" s="15"/>
      <c r="I40" s="145" t="s">
        <v>38</v>
      </c>
      <c r="J40" s="146"/>
      <c r="K40" s="146"/>
      <c r="L40" s="146"/>
      <c r="M40" s="146"/>
      <c r="N40" s="147"/>
      <c r="O40" s="89"/>
    </row>
    <row r="41" spans="1:15" ht="13.5" thickBot="1" x14ac:dyDescent="0.25">
      <c r="A41" s="88"/>
      <c r="B41" s="145"/>
      <c r="C41" s="146"/>
      <c r="D41" s="146"/>
      <c r="E41" s="146"/>
      <c r="F41" s="146"/>
      <c r="G41" s="147"/>
      <c r="H41" s="15"/>
      <c r="I41" s="145"/>
      <c r="J41" s="146"/>
      <c r="K41" s="146"/>
      <c r="L41" s="146"/>
      <c r="M41" s="146"/>
      <c r="N41" s="147"/>
      <c r="O41" s="89"/>
    </row>
    <row r="42" spans="1:15" ht="13.5" thickBot="1" x14ac:dyDescent="0.25">
      <c r="A42" s="88"/>
      <c r="B42" s="145"/>
      <c r="C42" s="146"/>
      <c r="D42" s="146"/>
      <c r="E42" s="146"/>
      <c r="F42" s="146"/>
      <c r="G42" s="147"/>
      <c r="H42" s="15"/>
      <c r="I42" s="145"/>
      <c r="J42" s="146"/>
      <c r="K42" s="146"/>
      <c r="L42" s="146"/>
      <c r="M42" s="146"/>
      <c r="N42" s="147"/>
      <c r="O42" s="89"/>
    </row>
    <row r="43" spans="1:15" ht="13.5" thickBot="1" x14ac:dyDescent="0.25">
      <c r="A43" s="88"/>
      <c r="B43" s="145"/>
      <c r="C43" s="146"/>
      <c r="D43" s="146"/>
      <c r="E43" s="146"/>
      <c r="F43" s="146"/>
      <c r="G43" s="147"/>
      <c r="H43" s="15"/>
      <c r="I43" s="145"/>
      <c r="J43" s="146"/>
      <c r="K43" s="146"/>
      <c r="L43" s="146"/>
      <c r="M43" s="146"/>
      <c r="N43" s="147"/>
      <c r="O43" s="89"/>
    </row>
    <row r="44" spans="1:15" ht="13.5" thickBot="1" x14ac:dyDescent="0.25">
      <c r="A44" s="88"/>
      <c r="B44" s="145"/>
      <c r="C44" s="146"/>
      <c r="D44" s="146"/>
      <c r="E44" s="146"/>
      <c r="F44" s="146"/>
      <c r="G44" s="147"/>
      <c r="H44" s="15"/>
      <c r="I44" s="145"/>
      <c r="J44" s="146"/>
      <c r="K44" s="146"/>
      <c r="L44" s="146"/>
      <c r="M44" s="146"/>
      <c r="N44" s="147"/>
      <c r="O44" s="89"/>
    </row>
    <row r="45" spans="1:15" ht="13.5" thickBot="1" x14ac:dyDescent="0.25">
      <c r="A45" s="88"/>
      <c r="B45" s="151"/>
      <c r="C45" s="152"/>
      <c r="D45" s="152"/>
      <c r="E45" s="152"/>
      <c r="F45" s="152"/>
      <c r="G45" s="153"/>
      <c r="H45" s="15"/>
      <c r="I45" s="151"/>
      <c r="J45" s="152"/>
      <c r="K45" s="152"/>
      <c r="L45" s="152"/>
      <c r="M45" s="152"/>
      <c r="N45" s="153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B43:G43"/>
    <mergeCell ref="I43:N43"/>
    <mergeCell ref="B44:G44"/>
    <mergeCell ref="I44:N44"/>
    <mergeCell ref="B45:G45"/>
    <mergeCell ref="I45:N45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C11:D11"/>
    <mergeCell ref="J11:K11"/>
    <mergeCell ref="B35:G35"/>
    <mergeCell ref="I35:N35"/>
    <mergeCell ref="B37:G37"/>
    <mergeCell ref="I37:N37"/>
    <mergeCell ref="D4:J4"/>
    <mergeCell ref="D5:J5"/>
    <mergeCell ref="D6:J6"/>
    <mergeCell ref="D7:J7"/>
    <mergeCell ref="B9:F9"/>
    <mergeCell ref="I9:M9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2018-03-26T09:51:52Z</dcterms:modified>
</cp:coreProperties>
</file>